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함수\"/>
    </mc:Choice>
  </mc:AlternateContent>
  <xr:revisionPtr revIDLastSave="0" documentId="13_ncr:1_{5B224FFF-AA36-44AB-9D52-FC72C49CE89A}" xr6:coauthVersionLast="45" xr6:coauthVersionMax="45" xr10:uidLastSave="{00000000-0000-0000-0000-000000000000}"/>
  <bookViews>
    <workbookView xWindow="-120" yWindow="-120" windowWidth="24240" windowHeight="13140" activeTab="1" xr2:uid="{044B5066-2B80-4D6B-B1DF-7BD2E0BBD567}"/>
  </bookViews>
  <sheets>
    <sheet name="날짜 함수 1" sheetId="2" r:id="rId1"/>
    <sheet name="날짜 함수 1(완성)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C19" i="1" l="1"/>
  <c r="D12" i="1"/>
  <c r="E9" i="1"/>
  <c r="D9" i="1"/>
  <c r="C9" i="1"/>
  <c r="B3" i="1"/>
  <c r="B2" i="1"/>
  <c r="E6" i="1"/>
  <c r="D6" i="1"/>
  <c r="C6" i="1"/>
</calcChain>
</file>

<file path=xl/sharedStrings.xml><?xml version="1.0" encoding="utf-8"?>
<sst xmlns="http://schemas.openxmlformats.org/spreadsheetml/2006/main" count="52" uniqueCount="26">
  <si>
    <t>사원</t>
    <phoneticPr fontId="5" type="noConversion"/>
  </si>
  <si>
    <t>입사일자</t>
    <phoneticPr fontId="5" type="noConversion"/>
  </si>
  <si>
    <t>유찬우</t>
    <phoneticPr fontId="5" type="noConversion"/>
  </si>
  <si>
    <t>입사년도</t>
    <phoneticPr fontId="5" type="noConversion"/>
  </si>
  <si>
    <t>입사월</t>
    <phoneticPr fontId="5" type="noConversion"/>
  </si>
  <si>
    <t>입사일</t>
    <phoneticPr fontId="5" type="noConversion"/>
  </si>
  <si>
    <t>현재 날짜</t>
    <phoneticPr fontId="5" type="noConversion"/>
  </si>
  <si>
    <t>현재 날짜와 시간</t>
    <phoneticPr fontId="5" type="noConversion"/>
  </si>
  <si>
    <t>출발시간</t>
  </si>
  <si>
    <t>서울</t>
    <phoneticPr fontId="2" type="noConversion"/>
  </si>
  <si>
    <t>출발지</t>
    <phoneticPr fontId="2" type="noConversion"/>
  </si>
  <si>
    <t>시</t>
    <phoneticPr fontId="2" type="noConversion"/>
  </si>
  <si>
    <t>분</t>
    <phoneticPr fontId="2" type="noConversion"/>
  </si>
  <si>
    <t>초</t>
    <phoneticPr fontId="2" type="noConversion"/>
  </si>
  <si>
    <t>시</t>
    <phoneticPr fontId="5" type="noConversion"/>
  </si>
  <si>
    <t>분</t>
    <phoneticPr fontId="5" type="noConversion"/>
  </si>
  <si>
    <t>초</t>
    <phoneticPr fontId="5" type="noConversion"/>
  </si>
  <si>
    <t>년</t>
  </si>
  <si>
    <t>월</t>
  </si>
  <si>
    <t>일</t>
  </si>
  <si>
    <t>날짜(DATE)</t>
    <phoneticPr fontId="5" type="noConversion"/>
  </si>
  <si>
    <t>시간(TIME)</t>
    <phoneticPr fontId="5" type="noConversion"/>
  </si>
  <si>
    <t>성명</t>
  </si>
  <si>
    <t>생년월일</t>
  </si>
  <si>
    <t>김지은</t>
    <phoneticPr fontId="2" type="noConversion"/>
  </si>
  <si>
    <t>요일(WEEKDAY)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</si>
</sst>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h:mm;@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3" fillId="0" borderId="0"/>
    <xf numFmtId="0" fontId="7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2" xfId="1" applyFont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14" fontId="4" fillId="0" borderId="2" xfId="1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176" fontId="8" fillId="0" borderId="2" xfId="3" applyNumberFormat="1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8" fillId="0" borderId="2" xfId="4" applyNumberFormat="1" applyFont="1" applyFill="1" applyBorder="1" applyAlignment="1">
      <alignment horizontal="center" vertical="center"/>
    </xf>
    <xf numFmtId="18" fontId="8" fillId="0" borderId="2" xfId="4" applyNumberFormat="1" applyFont="1" applyFill="1" applyBorder="1" applyAlignment="1">
      <alignment horizontal="center" vertical="center"/>
    </xf>
    <xf numFmtId="14" fontId="8" fillId="0" borderId="2" xfId="3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176" fontId="8" fillId="0" borderId="2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18" fontId="8" fillId="0" borderId="0" xfId="4" applyNumberFormat="1" applyFont="1" applyFill="1" applyBorder="1" applyAlignment="1">
      <alignment horizontal="center" vertical="center"/>
    </xf>
  </cellXfs>
  <cellStyles count="15">
    <cellStyle name="메모 2" xfId="14" xr:uid="{CE18D850-333B-4EE7-9DC4-D98B58536802}"/>
    <cellStyle name="쉼표 [0] 2" xfId="4" xr:uid="{9338BD7D-B080-4560-BCDE-9AB0CC3C53C6}"/>
    <cellStyle name="쉼표 [0] 3" xfId="13" xr:uid="{D566A1F5-712B-48AA-B8DE-2F0C3D6661A2}"/>
    <cellStyle name="쉼표 [0] 4" xfId="9" xr:uid="{3EA522D4-02CD-49F8-A39F-EAC37D18FB36}"/>
    <cellStyle name="쉼표 [0] 5" xfId="5" xr:uid="{C6140B4D-8E12-4A2F-A7BB-959705AA6BDC}"/>
    <cellStyle name="통화 [0] 2" xfId="11" xr:uid="{E5245E20-B1B4-4AD8-9C94-3967B5E29D24}"/>
    <cellStyle name="표준" xfId="0" builtinId="0"/>
    <cellStyle name="표준 2" xfId="3" xr:uid="{3692332D-EB06-4DB5-AF03-85DCAD27E521}"/>
    <cellStyle name="표준 3" xfId="12" xr:uid="{C3BC7CC2-781A-4F2C-B0CB-DC20540C5556}"/>
    <cellStyle name="표준 3 2" xfId="7" xr:uid="{BACCE20B-BECC-47C7-93A4-4909338CF094}"/>
    <cellStyle name="표준 3 3" xfId="10" xr:uid="{F8635DF3-3EAA-4C8B-B57F-F5DF08DE07E9}"/>
    <cellStyle name="표준 4" xfId="6" xr:uid="{619243BF-788F-4232-ADDC-873E848881B9}"/>
    <cellStyle name="표준 5" xfId="8" xr:uid="{62910809-132F-41C4-B1A9-36567742998E}"/>
    <cellStyle name="표준 6" xfId="2" xr:uid="{23E4D5D4-071C-4354-9669-FED9AFD2F0AC}"/>
    <cellStyle name="표준_소책자(1급)" xfId="1" xr:uid="{9128A7A3-B584-4241-B164-185DB823A2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02D50-FC6A-47CD-8E9E-BB5A376CAB0C}">
  <dimension ref="A1:E23"/>
  <sheetViews>
    <sheetView workbookViewId="0">
      <selection sqref="A1:XFD23"/>
    </sheetView>
  </sheetViews>
  <sheetFormatPr defaultRowHeight="16.5"/>
  <cols>
    <col min="1" max="2" width="20.5" style="8" customWidth="1"/>
    <col min="3" max="3" width="16.625" style="8" customWidth="1"/>
    <col min="4" max="4" width="18.375" style="8" customWidth="1"/>
    <col min="5" max="5" width="9.25" style="8" bestFit="1" customWidth="1"/>
    <col min="6" max="16384" width="9" style="8"/>
  </cols>
  <sheetData>
    <row r="1" spans="1:5" ht="20.100000000000001" customHeight="1"/>
    <row r="2" spans="1:5" ht="20.100000000000001" customHeight="1">
      <c r="A2" s="2" t="s">
        <v>6</v>
      </c>
      <c r="B2" s="7"/>
    </row>
    <row r="3" spans="1:5" ht="20.100000000000001" customHeight="1">
      <c r="A3" s="2" t="s">
        <v>7</v>
      </c>
      <c r="B3" s="9"/>
    </row>
    <row r="4" spans="1:5" ht="20.100000000000001" customHeight="1"/>
    <row r="5" spans="1:5" ht="20.100000000000001" customHeight="1">
      <c r="A5" s="1" t="s">
        <v>0</v>
      </c>
      <c r="B5" s="1" t="s">
        <v>1</v>
      </c>
      <c r="C5" s="2" t="s">
        <v>3</v>
      </c>
      <c r="D5" s="2" t="s">
        <v>4</v>
      </c>
      <c r="E5" s="2" t="s">
        <v>5</v>
      </c>
    </row>
    <row r="6" spans="1:5" ht="20.100000000000001" customHeight="1">
      <c r="A6" s="1" t="s">
        <v>2</v>
      </c>
      <c r="B6" s="3">
        <v>43779</v>
      </c>
      <c r="C6" s="4"/>
      <c r="D6" s="4"/>
      <c r="E6" s="4"/>
    </row>
    <row r="7" spans="1:5" ht="20.100000000000001" customHeight="1"/>
    <row r="8" spans="1:5" ht="20.100000000000001" customHeight="1">
      <c r="A8" s="15" t="s">
        <v>10</v>
      </c>
      <c r="B8" s="15" t="s">
        <v>8</v>
      </c>
      <c r="C8" s="2" t="s">
        <v>14</v>
      </c>
      <c r="D8" s="2" t="s">
        <v>15</v>
      </c>
      <c r="E8" s="2" t="s">
        <v>16</v>
      </c>
    </row>
    <row r="9" spans="1:5" ht="20.100000000000001" customHeight="1">
      <c r="A9" s="15" t="s">
        <v>9</v>
      </c>
      <c r="B9" s="16">
        <v>0.42708333333333331</v>
      </c>
      <c r="C9" s="10"/>
      <c r="D9" s="10"/>
      <c r="E9" s="10"/>
    </row>
    <row r="10" spans="1:5" ht="20.100000000000001" customHeight="1"/>
    <row r="11" spans="1:5" ht="20.100000000000001" customHeight="1">
      <c r="A11" s="15" t="s">
        <v>17</v>
      </c>
      <c r="B11" s="15" t="s">
        <v>18</v>
      </c>
      <c r="C11" s="15" t="s">
        <v>19</v>
      </c>
      <c r="D11" s="2" t="s">
        <v>20</v>
      </c>
      <c r="E11" s="11"/>
    </row>
    <row r="12" spans="1:5" ht="20.100000000000001" customHeight="1">
      <c r="A12" s="15">
        <v>2020</v>
      </c>
      <c r="B12" s="15">
        <v>8</v>
      </c>
      <c r="C12" s="15">
        <v>4</v>
      </c>
      <c r="D12" s="12"/>
      <c r="E12" s="11"/>
    </row>
    <row r="13" spans="1:5" ht="20.100000000000001" customHeight="1">
      <c r="A13" s="11"/>
      <c r="B13" s="11"/>
      <c r="C13" s="11"/>
      <c r="D13" s="11"/>
      <c r="E13" s="11"/>
    </row>
    <row r="14" spans="1:5" ht="20.100000000000001" customHeight="1">
      <c r="A14" s="15" t="s">
        <v>11</v>
      </c>
      <c r="B14" s="15" t="s">
        <v>12</v>
      </c>
      <c r="C14" s="15" t="s">
        <v>13</v>
      </c>
      <c r="D14" s="2" t="s">
        <v>21</v>
      </c>
    </row>
    <row r="15" spans="1:5" ht="20.100000000000001" customHeight="1">
      <c r="A15" s="15">
        <v>9</v>
      </c>
      <c r="B15" s="15">
        <v>30</v>
      </c>
      <c r="C15" s="15">
        <v>0</v>
      </c>
      <c r="D15" s="13"/>
    </row>
    <row r="16" spans="1:5" ht="20.100000000000001" customHeight="1"/>
    <row r="17" spans="1:3" ht="20.100000000000001" customHeight="1">
      <c r="A17" s="15" t="s">
        <v>22</v>
      </c>
      <c r="B17" s="15" t="s">
        <v>23</v>
      </c>
      <c r="C17" s="2" t="s">
        <v>25</v>
      </c>
    </row>
    <row r="18" spans="1:3" ht="20.100000000000001" customHeight="1">
      <c r="A18" s="15" t="s">
        <v>24</v>
      </c>
      <c r="B18" s="14">
        <v>32937</v>
      </c>
      <c r="C18" s="10"/>
    </row>
    <row r="19" spans="1:3" ht="20.100000000000001" customHeight="1"/>
    <row r="20" spans="1:3" ht="20.100000000000001" customHeight="1"/>
    <row r="21" spans="1:3" ht="20.100000000000001" customHeight="1"/>
    <row r="22" spans="1:3" ht="20.100000000000001" customHeight="1"/>
    <row r="23" spans="1:3" ht="20.100000000000001" customHeight="1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BEB9B-3CE7-411A-9569-3CA9CF770D73}">
  <dimension ref="A1:E31"/>
  <sheetViews>
    <sheetView tabSelected="1" workbookViewId="0">
      <selection activeCell="F13" sqref="F13"/>
    </sheetView>
  </sheetViews>
  <sheetFormatPr defaultRowHeight="16.5"/>
  <cols>
    <col min="1" max="2" width="20.5" style="8" customWidth="1"/>
    <col min="3" max="3" width="16.625" style="8" customWidth="1"/>
    <col min="4" max="4" width="18.375" style="8" customWidth="1"/>
    <col min="5" max="5" width="9.25" style="8" bestFit="1" customWidth="1"/>
    <col min="6" max="16384" width="9" style="8"/>
  </cols>
  <sheetData>
    <row r="1" spans="1:5" ht="20.100000000000001" customHeight="1"/>
    <row r="2" spans="1:5" ht="20.100000000000001" customHeight="1">
      <c r="A2" s="2" t="s">
        <v>6</v>
      </c>
      <c r="B2" s="7">
        <f ca="1">TODAY()</f>
        <v>44133</v>
      </c>
    </row>
    <row r="3" spans="1:5" ht="20.100000000000001" customHeight="1">
      <c r="A3" s="2" t="s">
        <v>7</v>
      </c>
      <c r="B3" s="9">
        <f ca="1">NOW()</f>
        <v>44133.419443749997</v>
      </c>
    </row>
    <row r="4" spans="1:5" ht="20.100000000000001" customHeight="1"/>
    <row r="5" spans="1:5" ht="20.100000000000001" customHeight="1">
      <c r="A5" s="1" t="s">
        <v>0</v>
      </c>
      <c r="B5" s="1" t="s">
        <v>1</v>
      </c>
      <c r="C5" s="2" t="s">
        <v>3</v>
      </c>
      <c r="D5" s="2" t="s">
        <v>4</v>
      </c>
      <c r="E5" s="2" t="s">
        <v>5</v>
      </c>
    </row>
    <row r="6" spans="1:5" ht="20.100000000000001" customHeight="1">
      <c r="A6" s="1" t="s">
        <v>2</v>
      </c>
      <c r="B6" s="3">
        <v>43779</v>
      </c>
      <c r="C6" s="4">
        <f>YEAR(B6)</f>
        <v>2019</v>
      </c>
      <c r="D6" s="4">
        <f>MONTH(B6)</f>
        <v>11</v>
      </c>
      <c r="E6" s="4">
        <f>DAY(B6)</f>
        <v>10</v>
      </c>
    </row>
    <row r="7" spans="1:5" ht="20.100000000000001" customHeight="1"/>
    <row r="8" spans="1:5" ht="20.100000000000001" customHeight="1">
      <c r="A8" s="5" t="s">
        <v>10</v>
      </c>
      <c r="B8" s="5" t="s">
        <v>8</v>
      </c>
      <c r="C8" s="2" t="s">
        <v>14</v>
      </c>
      <c r="D8" s="2" t="s">
        <v>15</v>
      </c>
      <c r="E8" s="2" t="s">
        <v>16</v>
      </c>
    </row>
    <row r="9" spans="1:5" ht="20.100000000000001" customHeight="1">
      <c r="A9" s="5" t="s">
        <v>9</v>
      </c>
      <c r="B9" s="6">
        <v>0.42708333333333331</v>
      </c>
      <c r="C9" s="10">
        <f>HOUR(B9)</f>
        <v>10</v>
      </c>
      <c r="D9" s="10">
        <f>MINUTE(B9)</f>
        <v>15</v>
      </c>
      <c r="E9" s="10">
        <f>SECOND(B9)</f>
        <v>0</v>
      </c>
    </row>
    <row r="10" spans="1:5" ht="20.100000000000001" customHeight="1"/>
    <row r="11" spans="1:5" ht="20.100000000000001" customHeight="1">
      <c r="A11" s="5" t="s">
        <v>17</v>
      </c>
      <c r="B11" s="5" t="s">
        <v>18</v>
      </c>
      <c r="C11" s="5" t="s">
        <v>19</v>
      </c>
      <c r="D11" s="2" t="s">
        <v>20</v>
      </c>
      <c r="E11" s="11"/>
    </row>
    <row r="12" spans="1:5" ht="20.100000000000001" customHeight="1">
      <c r="A12" s="5">
        <v>2020</v>
      </c>
      <c r="B12" s="5">
        <v>8</v>
      </c>
      <c r="C12" s="5">
        <v>4</v>
      </c>
      <c r="D12" s="12">
        <f>DATE(A12,B12,C12)</f>
        <v>44047</v>
      </c>
      <c r="E12" s="11"/>
    </row>
    <row r="13" spans="1:5" ht="20.100000000000001" customHeight="1">
      <c r="A13" s="11"/>
      <c r="B13" s="11"/>
      <c r="C13" s="11"/>
      <c r="D13" s="11"/>
      <c r="E13" s="11"/>
    </row>
    <row r="14" spans="1:5" ht="20.100000000000001" customHeight="1">
      <c r="A14" s="5" t="s">
        <v>11</v>
      </c>
      <c r="B14" s="5" t="s">
        <v>12</v>
      </c>
      <c r="C14" s="5" t="s">
        <v>13</v>
      </c>
      <c r="D14" s="2" t="s">
        <v>21</v>
      </c>
    </row>
    <row r="15" spans="1:5" ht="20.100000000000001" customHeight="1">
      <c r="A15" s="5">
        <v>9</v>
      </c>
      <c r="B15" s="5">
        <v>30</v>
      </c>
      <c r="C15" s="5">
        <v>0</v>
      </c>
      <c r="D15" s="13">
        <f>TIME(A15,B15,C15)</f>
        <v>0.39583333333333331</v>
      </c>
    </row>
    <row r="16" spans="1:5" ht="20.100000000000001" customHeight="1">
      <c r="A16" s="17"/>
      <c r="B16" s="17"/>
      <c r="C16" s="17"/>
      <c r="D16" s="18"/>
    </row>
    <row r="17" spans="1:3" ht="20.100000000000001" customHeight="1"/>
    <row r="18" spans="1:3" ht="20.100000000000001" customHeight="1">
      <c r="A18" s="15" t="s">
        <v>22</v>
      </c>
      <c r="B18" s="15" t="s">
        <v>23</v>
      </c>
      <c r="C18" s="2" t="s">
        <v>25</v>
      </c>
    </row>
    <row r="19" spans="1:3" ht="20.100000000000001" customHeight="1">
      <c r="A19" s="15" t="s">
        <v>24</v>
      </c>
      <c r="B19" s="14">
        <v>32937</v>
      </c>
      <c r="C19" s="10">
        <f>WEEKDAY(B19,1)</f>
        <v>2</v>
      </c>
    </row>
    <row r="20" spans="1:3" ht="20.100000000000001" customHeight="1"/>
    <row r="21" spans="1:3" ht="20.100000000000001" customHeight="1"/>
    <row r="22" spans="1:3" ht="20.100000000000001" customHeight="1"/>
    <row r="23" spans="1:3" ht="20.100000000000001" customHeight="1"/>
    <row r="24" spans="1:3" ht="20.100000000000001" customHeight="1"/>
    <row r="25" spans="1:3" ht="20.100000000000001" customHeight="1"/>
    <row r="26" spans="1:3" ht="20.100000000000001" customHeight="1"/>
    <row r="27" spans="1:3" ht="20.100000000000001" customHeight="1"/>
    <row r="28" spans="1:3" ht="20.100000000000001" customHeight="1"/>
    <row r="29" spans="1:3" ht="20.100000000000001" customHeight="1"/>
    <row r="30" spans="1:3" ht="20.100000000000001" customHeight="1"/>
    <row r="31" spans="1:3" ht="20.100000000000001" customHeight="1"/>
  </sheetData>
  <phoneticPr fontId="2" type="noConversion"/>
  <pageMargins left="0.7" right="0.7" top="0.75" bottom="0.75" header="0.3" footer="0.3"/>
  <ignoredErrors>
    <ignoredError sqref="D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날짜 함수 1</vt:lpstr>
      <vt:lpstr>날짜 함수 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2020-10-13T08:49:03Z</dcterms:created>
  <dcterms:modified xsi:type="dcterms:W3CDTF">2020-10-29T01:04:20Z</dcterms:modified>
</cp:coreProperties>
</file>